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ranegrasp-my.sharepoint.com/personal/obras02_serranegrasp_onmicrosoft_com/Documents/1. Planejamento/11. Monitoramento - radar/Docs. Edital_monitoramento_radar/Monitoramento/"/>
    </mc:Choice>
  </mc:AlternateContent>
  <xr:revisionPtr revIDLastSave="0" documentId="8_{912F1D40-FBFA-4148-BA81-E16A142958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G9" i="1"/>
  <c r="G8" i="1"/>
  <c r="H8" i="1" s="1"/>
  <c r="G7" i="1"/>
  <c r="I7" i="1" s="1"/>
  <c r="J7" i="1" s="1"/>
  <c r="G14" i="1"/>
  <c r="H14" i="1" s="1"/>
  <c r="F16" i="1"/>
  <c r="E16" i="1"/>
  <c r="H9" i="1"/>
  <c r="G10" i="1"/>
  <c r="I10" i="1" s="1"/>
  <c r="J10" i="1" s="1"/>
  <c r="G11" i="1"/>
  <c r="I11" i="1" s="1"/>
  <c r="J11" i="1" s="1"/>
  <c r="G12" i="1"/>
  <c r="I12" i="1" s="1"/>
  <c r="J12" i="1" s="1"/>
  <c r="G15" i="1"/>
  <c r="I15" i="1" s="1"/>
  <c r="J15" i="1" s="1"/>
  <c r="G13" i="1"/>
  <c r="I13" i="1" s="1"/>
  <c r="J13" i="1" s="1"/>
  <c r="H7" i="1" l="1"/>
  <c r="I14" i="1"/>
  <c r="J14" i="1" s="1"/>
  <c r="J16" i="1" s="1"/>
  <c r="G16" i="1"/>
  <c r="H11" i="1"/>
  <c r="H10" i="1"/>
  <c r="I9" i="1"/>
  <c r="J9" i="1" s="1"/>
  <c r="I8" i="1"/>
  <c r="J8" i="1" s="1"/>
  <c r="H12" i="1"/>
  <c r="H13" i="1"/>
  <c r="H15" i="1"/>
  <c r="H16" i="1" l="1"/>
  <c r="I16" i="1"/>
</calcChain>
</file>

<file path=xl/sharedStrings.xml><?xml version="1.0" encoding="utf-8"?>
<sst xmlns="http://schemas.openxmlformats.org/spreadsheetml/2006/main" count="47" uniqueCount="40">
  <si>
    <t>Orçamento Sintético</t>
  </si>
  <si>
    <t>Item</t>
  </si>
  <si>
    <t>Descrição</t>
  </si>
  <si>
    <t>Und</t>
  </si>
  <si>
    <t>Quant.</t>
  </si>
  <si>
    <t>Total</t>
  </si>
  <si>
    <t xml:space="preserve"> 1 </t>
  </si>
  <si>
    <t>Instalação de sistema de monitoramento</t>
  </si>
  <si>
    <t/>
  </si>
  <si>
    <t>_______________________________________________________________
Secretaria Municipal de Obras e Infraestrutura</t>
  </si>
  <si>
    <t>Unidade</t>
  </si>
  <si>
    <t>1.1</t>
  </si>
  <si>
    <t>1.2</t>
  </si>
  <si>
    <t>1.3</t>
  </si>
  <si>
    <t>Valor da Instalação</t>
  </si>
  <si>
    <t>Valor total para período de 36 meses</t>
  </si>
  <si>
    <t>Valor unitário da locação mensal</t>
  </si>
  <si>
    <t>Vaor da locação mensal</t>
  </si>
  <si>
    <t>Total:</t>
  </si>
  <si>
    <t>Valor total para período de 12 meses</t>
  </si>
  <si>
    <t>1.4</t>
  </si>
  <si>
    <t>1.5</t>
  </si>
  <si>
    <t>1.6</t>
  </si>
  <si>
    <t>1.7</t>
  </si>
  <si>
    <t>1.8</t>
  </si>
  <si>
    <t>1.9</t>
  </si>
  <si>
    <t>1.10</t>
  </si>
  <si>
    <t>Custo Total para instalação dos serviços, treinamento da plataforma e integração
LPR com órgãos Governamentais (serviços de pagamento único)</t>
  </si>
  <si>
    <t>Combo Monitoramento</t>
  </si>
  <si>
    <t>Combo de leitura de placas</t>
  </si>
  <si>
    <t>Torre de Monitoramento Ostensivo</t>
  </si>
  <si>
    <t>Combo de reconhecimento Facial</t>
  </si>
  <si>
    <t>Software de análise dinâmica de vídeo em nuvem, conforme especicações do
edital</t>
  </si>
  <si>
    <t>Link de internet (20 Mbps por ponto)</t>
  </si>
  <si>
    <t>Licença de uso da plataforma</t>
  </si>
  <si>
    <t>Central de monitoramento</t>
  </si>
  <si>
    <t xml:space="preserve"> Integração LPR (Envio de imagens)</t>
  </si>
  <si>
    <t>Kit</t>
  </si>
  <si>
    <t>Serviço</t>
  </si>
  <si>
    <t>Contratação de Empresa Especializada para implantação de sistema de monitoramento no município de Serra Negra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</si>
</sst>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4"/>
      <name val="Arial"/>
      <family val="1"/>
    </font>
    <font>
      <sz val="11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right" vertical="top" wrapText="1"/>
    </xf>
    <xf numFmtId="4" fontId="12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0" fillId="12" borderId="9" xfId="0" applyFont="1" applyFill="1" applyBorder="1" applyAlignment="1">
      <alignment horizontal="center" vertical="top" wrapText="1"/>
    </xf>
    <xf numFmtId="4" fontId="12" fillId="14" borderId="12" xfId="0" applyNumberFormat="1" applyFont="1" applyFill="1" applyBorder="1" applyAlignment="1">
      <alignment horizontal="right" vertical="top" wrapText="1"/>
    </xf>
    <xf numFmtId="4" fontId="9" fillId="10" borderId="12" xfId="0" applyNumberFormat="1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4" fillId="15" borderId="0" xfId="0" applyFont="1" applyFill="1" applyAlignment="1">
      <alignment vertical="top" wrapText="1"/>
    </xf>
    <xf numFmtId="0" fontId="14" fillId="15" borderId="13" xfId="0" applyFont="1" applyFill="1" applyBorder="1" applyAlignment="1">
      <alignment vertical="top" wrapText="1"/>
    </xf>
    <xf numFmtId="4" fontId="14" fillId="15" borderId="13" xfId="0" applyNumberFormat="1" applyFont="1" applyFill="1" applyBorder="1" applyAlignment="1">
      <alignment vertical="top" wrapText="1"/>
    </xf>
    <xf numFmtId="0" fontId="18" fillId="18" borderId="0" xfId="0" applyFont="1" applyFill="1" applyAlignment="1">
      <alignment horizontal="left" vertical="top" wrapText="1"/>
    </xf>
    <xf numFmtId="0" fontId="10" fillId="13" borderId="10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9" fillId="15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19" borderId="0" xfId="0" applyFont="1" applyFill="1" applyAlignment="1">
      <alignment horizontal="center" vertical="top" wrapText="1"/>
    </xf>
    <xf numFmtId="0" fontId="10" fillId="11" borderId="12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center" vertical="top" wrapText="1"/>
    </xf>
    <xf numFmtId="0" fontId="11" fillId="13" borderId="12" xfId="0" applyFont="1" applyFill="1" applyBorder="1" applyAlignment="1">
      <alignment horizontal="right" vertical="top" wrapText="1"/>
    </xf>
    <xf numFmtId="44" fontId="12" fillId="14" borderId="11" xfId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topLeftCell="A4" zoomScale="70" zoomScaleNormal="70" workbookViewId="0">
      <selection activeCell="A3" sqref="A3:J3"/>
    </sheetView>
  </sheetViews>
  <sheetFormatPr defaultRowHeight="13.8" x14ac:dyDescent="0.25"/>
  <cols>
    <col min="1" max="1" width="10" bestFit="1" customWidth="1"/>
    <col min="2" max="2" width="65.59765625" customWidth="1"/>
    <col min="3" max="3" width="8" bestFit="1" customWidth="1"/>
    <col min="4" max="4" width="13" bestFit="1" customWidth="1"/>
    <col min="5" max="5" width="13.5" bestFit="1" customWidth="1"/>
    <col min="6" max="9" width="14.296875" customWidth="1"/>
    <col min="10" max="10" width="13" bestFit="1" customWidth="1"/>
  </cols>
  <sheetData>
    <row r="1" spans="1:10" x14ac:dyDescent="0.25">
      <c r="A1" s="1"/>
      <c r="B1" s="1"/>
      <c r="C1" s="26"/>
      <c r="D1" s="26"/>
      <c r="E1" s="26"/>
      <c r="F1" s="26"/>
      <c r="G1" s="1"/>
      <c r="H1" s="1"/>
      <c r="I1" s="1"/>
      <c r="J1" s="1"/>
    </row>
    <row r="2" spans="1:10" ht="79.95" customHeight="1" x14ac:dyDescent="0.25">
      <c r="A2" s="9"/>
      <c r="B2" s="27" t="s">
        <v>39</v>
      </c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41.4" x14ac:dyDescent="0.25">
      <c r="A4" s="17" t="s">
        <v>1</v>
      </c>
      <c r="B4" s="17" t="s">
        <v>2</v>
      </c>
      <c r="C4" s="16" t="s">
        <v>3</v>
      </c>
      <c r="D4" s="18" t="s">
        <v>4</v>
      </c>
      <c r="E4" s="19" t="s">
        <v>14</v>
      </c>
      <c r="F4" s="19" t="s">
        <v>16</v>
      </c>
      <c r="G4" s="20" t="s">
        <v>17</v>
      </c>
      <c r="H4" s="20" t="s">
        <v>19</v>
      </c>
      <c r="I4" s="20" t="s">
        <v>15</v>
      </c>
      <c r="J4" s="18" t="s">
        <v>5</v>
      </c>
    </row>
    <row r="5" spans="1:10" ht="24" customHeight="1" x14ac:dyDescent="0.25">
      <c r="A5" s="2" t="s">
        <v>6</v>
      </c>
      <c r="B5" s="2" t="s">
        <v>7</v>
      </c>
      <c r="C5" s="3"/>
      <c r="D5" s="4">
        <v>1</v>
      </c>
      <c r="E5" s="4" t="s">
        <v>8</v>
      </c>
      <c r="F5" s="5"/>
      <c r="G5" s="15"/>
      <c r="H5" s="15"/>
      <c r="I5" s="15"/>
      <c r="J5" s="5"/>
    </row>
    <row r="6" spans="1:10" ht="26.4" x14ac:dyDescent="0.25">
      <c r="A6" s="6" t="s">
        <v>11</v>
      </c>
      <c r="B6" s="6" t="s">
        <v>27</v>
      </c>
      <c r="C6" s="13" t="s">
        <v>10</v>
      </c>
      <c r="D6" s="7">
        <v>1</v>
      </c>
      <c r="E6" s="34">
        <v>458811.2</v>
      </c>
      <c r="F6" s="8"/>
      <c r="G6" s="14"/>
      <c r="H6" s="14"/>
      <c r="I6" s="14"/>
      <c r="J6" s="8">
        <f>E6</f>
        <v>458811.2</v>
      </c>
    </row>
    <row r="7" spans="1:10" x14ac:dyDescent="0.25">
      <c r="A7" s="6" t="s">
        <v>12</v>
      </c>
      <c r="B7" s="6" t="s">
        <v>28</v>
      </c>
      <c r="C7" s="13" t="s">
        <v>37</v>
      </c>
      <c r="D7" s="7">
        <v>197</v>
      </c>
      <c r="E7" s="34">
        <v>0</v>
      </c>
      <c r="F7" s="8">
        <v>229.9</v>
      </c>
      <c r="G7" s="14">
        <f>D7*F7</f>
        <v>45290.3</v>
      </c>
      <c r="H7" s="14">
        <f>G7*12</f>
        <v>543483.60000000009</v>
      </c>
      <c r="I7" s="14">
        <f>G7*36</f>
        <v>1630450.8</v>
      </c>
      <c r="J7" s="8">
        <f t="shared" ref="J7:J11" si="0">I7</f>
        <v>1630450.8</v>
      </c>
    </row>
    <row r="8" spans="1:10" x14ac:dyDescent="0.25">
      <c r="A8" s="6" t="s">
        <v>13</v>
      </c>
      <c r="B8" s="6" t="s">
        <v>29</v>
      </c>
      <c r="C8" s="13" t="s">
        <v>37</v>
      </c>
      <c r="D8" s="7">
        <v>19</v>
      </c>
      <c r="E8" s="34">
        <v>0</v>
      </c>
      <c r="F8" s="8">
        <v>1450</v>
      </c>
      <c r="G8" s="14">
        <f>D8*F8</f>
        <v>27550</v>
      </c>
      <c r="H8" s="14">
        <f t="shared" ref="H8:H11" si="1">G8*12</f>
        <v>330600</v>
      </c>
      <c r="I8" s="14">
        <f t="shared" ref="I8:I11" si="2">G8*36</f>
        <v>991800</v>
      </c>
      <c r="J8" s="8">
        <f t="shared" si="0"/>
        <v>991800</v>
      </c>
    </row>
    <row r="9" spans="1:10" x14ac:dyDescent="0.25">
      <c r="A9" s="6" t="s">
        <v>20</v>
      </c>
      <c r="B9" s="6" t="s">
        <v>30</v>
      </c>
      <c r="C9" s="13" t="s">
        <v>37</v>
      </c>
      <c r="D9" s="7">
        <v>4</v>
      </c>
      <c r="E9" s="34">
        <v>0</v>
      </c>
      <c r="F9" s="8">
        <v>2800</v>
      </c>
      <c r="G9" s="14">
        <f>D9*F9</f>
        <v>11200</v>
      </c>
      <c r="H9" s="14">
        <f t="shared" si="1"/>
        <v>134400</v>
      </c>
      <c r="I9" s="14">
        <f t="shared" si="2"/>
        <v>403200</v>
      </c>
      <c r="J9" s="8">
        <f t="shared" si="0"/>
        <v>403200</v>
      </c>
    </row>
    <row r="10" spans="1:10" x14ac:dyDescent="0.25">
      <c r="A10" s="6" t="s">
        <v>21</v>
      </c>
      <c r="B10" s="6" t="s">
        <v>31</v>
      </c>
      <c r="C10" s="13" t="s">
        <v>37</v>
      </c>
      <c r="D10" s="7">
        <v>20</v>
      </c>
      <c r="E10" s="34">
        <v>0</v>
      </c>
      <c r="F10" s="8">
        <v>1299</v>
      </c>
      <c r="G10" s="14">
        <f t="shared" ref="G10:G11" si="3">D10*F10</f>
        <v>25980</v>
      </c>
      <c r="H10" s="14">
        <f t="shared" si="1"/>
        <v>311760</v>
      </c>
      <c r="I10" s="14">
        <f t="shared" si="2"/>
        <v>935280</v>
      </c>
      <c r="J10" s="8">
        <f t="shared" si="0"/>
        <v>935280</v>
      </c>
    </row>
    <row r="11" spans="1:10" ht="26.4" x14ac:dyDescent="0.25">
      <c r="A11" s="6" t="s">
        <v>22</v>
      </c>
      <c r="B11" s="6" t="s">
        <v>32</v>
      </c>
      <c r="C11" s="13" t="s">
        <v>38</v>
      </c>
      <c r="D11" s="7">
        <v>252</v>
      </c>
      <c r="E11" s="34">
        <v>0</v>
      </c>
      <c r="F11" s="8">
        <v>59.9</v>
      </c>
      <c r="G11" s="14">
        <f t="shared" si="3"/>
        <v>15094.8</v>
      </c>
      <c r="H11" s="14">
        <f t="shared" si="1"/>
        <v>181137.59999999998</v>
      </c>
      <c r="I11" s="14">
        <f t="shared" si="2"/>
        <v>543412.79999999993</v>
      </c>
      <c r="J11" s="8">
        <f t="shared" si="0"/>
        <v>543412.79999999993</v>
      </c>
    </row>
    <row r="12" spans="1:10" x14ac:dyDescent="0.25">
      <c r="A12" s="6" t="s">
        <v>23</v>
      </c>
      <c r="B12" s="6" t="s">
        <v>33</v>
      </c>
      <c r="C12" s="13" t="s">
        <v>38</v>
      </c>
      <c r="D12" s="7">
        <v>95</v>
      </c>
      <c r="E12" s="34">
        <v>0</v>
      </c>
      <c r="F12" s="8">
        <v>180</v>
      </c>
      <c r="G12" s="14">
        <f>D12*F12</f>
        <v>17100</v>
      </c>
      <c r="H12" s="14">
        <f>G12*12</f>
        <v>205200</v>
      </c>
      <c r="I12" s="14">
        <f>G12*36</f>
        <v>615600</v>
      </c>
      <c r="J12" s="8">
        <f>I12</f>
        <v>615600</v>
      </c>
    </row>
    <row r="13" spans="1:10" x14ac:dyDescent="0.25">
      <c r="A13" s="6" t="s">
        <v>24</v>
      </c>
      <c r="B13" s="6" t="s">
        <v>34</v>
      </c>
      <c r="C13" s="13" t="s">
        <v>38</v>
      </c>
      <c r="D13" s="7">
        <v>1</v>
      </c>
      <c r="E13" s="34">
        <v>0</v>
      </c>
      <c r="F13" s="8">
        <v>3500</v>
      </c>
      <c r="G13" s="14">
        <f>D13*F13</f>
        <v>3500</v>
      </c>
      <c r="H13" s="14">
        <f>G13*12</f>
        <v>42000</v>
      </c>
      <c r="I13" s="14">
        <f>G13*36</f>
        <v>126000</v>
      </c>
      <c r="J13" s="8">
        <f>I13</f>
        <v>126000</v>
      </c>
    </row>
    <row r="14" spans="1:10" x14ac:dyDescent="0.25">
      <c r="A14" s="31" t="s">
        <v>25</v>
      </c>
      <c r="B14" s="31" t="s">
        <v>35</v>
      </c>
      <c r="C14" s="32" t="s">
        <v>37</v>
      </c>
      <c r="D14" s="33">
        <v>1</v>
      </c>
      <c r="E14" s="34">
        <v>0</v>
      </c>
      <c r="F14" s="14">
        <v>7000</v>
      </c>
      <c r="G14" s="14">
        <f>D14*F14</f>
        <v>7000</v>
      </c>
      <c r="H14" s="14">
        <f>G14*12</f>
        <v>84000</v>
      </c>
      <c r="I14" s="14">
        <f>G14*36</f>
        <v>252000</v>
      </c>
      <c r="J14" s="14">
        <f>I14</f>
        <v>252000</v>
      </c>
    </row>
    <row r="15" spans="1:10" x14ac:dyDescent="0.25">
      <c r="A15" s="6" t="s">
        <v>26</v>
      </c>
      <c r="B15" s="6" t="s">
        <v>36</v>
      </c>
      <c r="C15" s="13" t="s">
        <v>38</v>
      </c>
      <c r="D15" s="25">
        <v>19</v>
      </c>
      <c r="E15" s="34">
        <v>0</v>
      </c>
      <c r="F15" s="8">
        <v>199.9</v>
      </c>
      <c r="G15" s="14">
        <f>D15*F15</f>
        <v>3798.1</v>
      </c>
      <c r="H15" s="14">
        <f>G15*12</f>
        <v>45577.2</v>
      </c>
      <c r="I15" s="14">
        <f>G15*36</f>
        <v>136731.6</v>
      </c>
      <c r="J15" s="8">
        <f t="shared" ref="J15" si="4">I15</f>
        <v>136731.6</v>
      </c>
    </row>
    <row r="16" spans="1:10" x14ac:dyDescent="0.25">
      <c r="A16" s="11"/>
      <c r="B16" s="24" t="s">
        <v>18</v>
      </c>
      <c r="C16" s="11"/>
      <c r="D16" s="22"/>
      <c r="E16" s="23">
        <f>SUM(E6:E15)</f>
        <v>458811.2</v>
      </c>
      <c r="F16" s="23">
        <f t="shared" ref="F16:I16" si="5">SUM(F6:F15)</f>
        <v>16718.7</v>
      </c>
      <c r="G16" s="23">
        <f t="shared" si="5"/>
        <v>156513.20000000001</v>
      </c>
      <c r="H16" s="23">
        <f t="shared" si="5"/>
        <v>1878158.4000000001</v>
      </c>
      <c r="I16" s="23">
        <f t="shared" si="5"/>
        <v>5634475.1999999993</v>
      </c>
      <c r="J16" s="23">
        <f>SUM(J6:J15)</f>
        <v>6093286.3999999994</v>
      </c>
    </row>
    <row r="17" spans="1:10" x14ac:dyDescent="0.25">
      <c r="A17" s="11"/>
      <c r="B17" s="12"/>
      <c r="C17" s="11"/>
      <c r="D17" s="21"/>
      <c r="E17" s="21"/>
      <c r="F17" s="21"/>
      <c r="G17" s="21"/>
      <c r="H17" s="21"/>
      <c r="I17" s="21"/>
      <c r="J17" s="21"/>
    </row>
    <row r="18" spans="1:10" x14ac:dyDescent="0.25">
      <c r="A18" s="11"/>
      <c r="B18" s="12"/>
      <c r="C18" s="11"/>
      <c r="D18" s="21"/>
      <c r="E18" s="21"/>
      <c r="F18" s="21"/>
      <c r="G18" s="21"/>
      <c r="H18" s="21"/>
      <c r="I18" s="21"/>
      <c r="J18" s="21"/>
    </row>
    <row r="19" spans="1:10" ht="60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70.05" customHeight="1" x14ac:dyDescent="0.25">
      <c r="A20" s="30" t="s">
        <v>9</v>
      </c>
      <c r="B20" s="29"/>
      <c r="C20" s="29"/>
      <c r="D20" s="29"/>
      <c r="E20" s="29"/>
      <c r="F20" s="29"/>
      <c r="G20" s="29"/>
      <c r="H20" s="29"/>
      <c r="I20" s="29"/>
      <c r="J20" s="29"/>
    </row>
  </sheetData>
  <mergeCells count="5">
    <mergeCell ref="C1:D1"/>
    <mergeCell ref="E1:F1"/>
    <mergeCell ref="B2:J2"/>
    <mergeCell ref="A3:J3"/>
    <mergeCell ref="A20:J20"/>
  </mergeCells>
  <pageMargins left="0.5" right="0.5" top="1" bottom="1" header="0.5" footer="0.5"/>
  <pageSetup paperSize="9" scale="72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2026-02-23T19:43:13Z</cp:lastPrinted>
  <dcterms:created xsi:type="dcterms:W3CDTF">2025-10-13T18:04:06Z</dcterms:created>
  <dcterms:modified xsi:type="dcterms:W3CDTF">2026-05-05T23:05:07Z</dcterms:modified>
</cp:coreProperties>
</file>